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'Кол-во'!$A$4:$Q$21</definedName>
  </definedNames>
  <calcPr calcId="145621"/>
</workbook>
</file>

<file path=xl/calcChain.xml><?xml version="1.0" encoding="utf-8"?>
<calcChain xmlns="http://schemas.openxmlformats.org/spreadsheetml/2006/main">
  <c r="I21" i="1" l="1"/>
  <c r="J21" i="1"/>
  <c r="K21" i="1"/>
  <c r="L21" i="1"/>
  <c r="M21" i="1"/>
  <c r="N21" i="1"/>
  <c r="O21" i="1"/>
  <c r="P21" i="1"/>
  <c r="H21" i="1"/>
  <c r="Q17" i="1" l="1"/>
  <c r="Q14" i="1"/>
  <c r="Q16" i="1"/>
  <c r="Q19" i="1"/>
  <c r="Q5" i="1"/>
  <c r="Q9" i="1"/>
  <c r="Q10" i="1"/>
  <c r="Q20" i="1"/>
  <c r="Q7" i="1"/>
  <c r="Q12" i="1"/>
  <c r="Q11" i="1"/>
  <c r="Q18" i="1"/>
  <c r="Q13" i="1"/>
  <c r="Q6" i="1"/>
  <c r="Q8" i="1"/>
  <c r="Q15" i="1" l="1"/>
  <c r="Q21" i="1" s="1"/>
</calcChain>
</file>

<file path=xl/sharedStrings.xml><?xml version="1.0" encoding="utf-8"?>
<sst xmlns="http://schemas.openxmlformats.org/spreadsheetml/2006/main" count="184" uniqueCount="90">
  <si>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</si>
  <si>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</si>
  <si>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</si>
  <si>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</si>
  <si>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</si>
  <si>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</si>
  <si>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Итого</t>
  </si>
  <si>
    <t>Адрес доставки</t>
  </si>
  <si>
    <t>№</t>
  </si>
  <si>
    <t>Филиал</t>
  </si>
  <si>
    <t>КВД</t>
  </si>
  <si>
    <t>Номер лота</t>
  </si>
  <si>
    <t>ИТОГО</t>
  </si>
  <si>
    <t>Автотранспорт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</si>
  <si>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</si>
  <si>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</si>
  <si>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</si>
  <si>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</si>
  <si>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</si>
  <si>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</si>
  <si>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</si>
  <si>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</si>
  <si>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</si>
  <si>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Кол-во</t>
  </si>
  <si>
    <t>ПАО "МРСК Центра и Приволжья" филиал "Владимирэнерго", Владимирская обл., пос. Боголюбово, ул. Пушкина, 3 а</t>
  </si>
  <si>
    <t>филиал "Ивэнерго" ПАО "МРСК Центар и Приволжья", г.Иваново, ул. Отдельная, территория ПС "Ив-6"</t>
  </si>
  <si>
    <t>филиал "Калугаэнерго" ПАО "МРСК Центар и Приволжья", г. Калуга, Грабцевское шоссе, 35</t>
  </si>
  <si>
    <t>филиал "Кировэнерго" ПАО "МРСК Центар и Приволжья", г. Киров, ул. Народная, 3</t>
  </si>
  <si>
    <t>филиал "Мариэнерго" ПАО "МРСК Центар и Приволжья", г. Йошкар-Ола, ул. Машиностороителей, 123</t>
  </si>
  <si>
    <t>филиал "Рязаньэнерго" ПАО "МРСК Центра и Приволжья", г. Рязань, Куйбышевское шоссе, д. 22 "а"</t>
  </si>
  <si>
    <t>филиал "Тулэнерго" ПАО "МРСК Центар и Приволжья", г. Тула, Щегловская Засека, 24</t>
  </si>
  <si>
    <t>филиал "Удмуртэнерго" ПАО "МРСК Центар и Приволжья", г. Ижевск, Воткинское шоссе, 105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</si>
  <si>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</si>
  <si>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</si>
  <si>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</si>
  <si>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</si>
  <si>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</si>
  <si>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</si>
  <si>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</si>
  <si>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</si>
  <si>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</si>
  <si>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</si>
  <si>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</si>
  <si>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</si>
  <si>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</si>
  <si>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</si>
  <si>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</si>
  <si>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</si>
  <si>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</si>
  <si>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</si>
  <si>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</si>
  <si>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</si>
  <si>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филиал "Удмуртэнерго" ПАО "МРСК Центар и Приволжья", г. Глазов, ул. Драгунова, 77</t>
  </si>
  <si>
    <t>филиал "Удмуртэнерго" ПАО "МРСК Центар и Приволжья", г. Ижевск, ул. Гагарина, 44</t>
  </si>
  <si>
    <t>Колпачок К-6</t>
  </si>
  <si>
    <t>201H</t>
  </si>
  <si>
    <t>201H_012</t>
  </si>
  <si>
    <t>ШТ</t>
  </si>
  <si>
    <t>Колпачок К-9</t>
  </si>
  <si>
    <t>201H_014</t>
  </si>
  <si>
    <t>Колпачок К-5</t>
  </si>
  <si>
    <t>201H_011</t>
  </si>
  <si>
    <t>Колпачок К-7</t>
  </si>
  <si>
    <t>201H_013</t>
  </si>
  <si>
    <t>Колпачок КП-18</t>
  </si>
  <si>
    <t>201H_017</t>
  </si>
  <si>
    <t>Изолятор ТФ-20</t>
  </si>
  <si>
    <t>201H_010</t>
  </si>
  <si>
    <t>Изолятор ШФ-10Г</t>
  </si>
  <si>
    <t>201H_001</t>
  </si>
  <si>
    <t>Изолятор ШФ-20Г</t>
  </si>
  <si>
    <t>201H_004</t>
  </si>
  <si>
    <t>Колпачок КП-22</t>
  </si>
  <si>
    <t>201H_018</t>
  </si>
  <si>
    <t>Изолятор ШС-20Д</t>
  </si>
  <si>
    <t>Изолятор ШФ-20Г1</t>
  </si>
  <si>
    <t>201H_005</t>
  </si>
  <si>
    <t>Изолятор ШФ-20Г с колпачком</t>
  </si>
  <si>
    <t>201H_006</t>
  </si>
  <si>
    <t>Колпачок КП-16</t>
  </si>
  <si>
    <t>201H_016</t>
  </si>
  <si>
    <t>Колпачок К-10</t>
  </si>
  <si>
    <t>201H_015</t>
  </si>
  <si>
    <t>Изолятор ШС-10Е</t>
  </si>
  <si>
    <t>Изолятор ШС-20ЕД</t>
  </si>
  <si>
    <t>Линейные изоляторы штыревые</t>
  </si>
  <si>
    <t>201H_023</t>
  </si>
  <si>
    <t>201H_009</t>
  </si>
  <si>
    <t>201H_008</t>
  </si>
  <si>
    <t>В течении 10 календарных дней с момента подачи заявки от филиала, но не позднее 30.06.2018г.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</si>
</sst>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1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0" fontId="2" fillId="0" borderId="2" xfId="0" applyNumberFormat="1" applyFont="1" applyFill="1" applyBorder="1" applyAlignment="1">
      <alignment horizontal="left"/>
    </xf>
    <xf numFmtId="0" fontId="2" fillId="0" borderId="2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0" fillId="0" borderId="2" xfId="0" applyBorder="1" applyAlignment="1"/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1"/>
  <sheetViews>
    <sheetView tabSelected="1" zoomScale="75" zoomScaleNormal="75" workbookViewId="0">
      <pane ySplit="3" topLeftCell="A4" activePane="bottomLeft" state="frozen"/>
      <selection pane="bottomLeft" activeCell="I45" sqref="I45"/>
    </sheetView>
  </sheetViews>
  <sheetFormatPr defaultRowHeight="15" x14ac:dyDescent="0.25"/>
  <cols>
    <col min="1" max="1" width="7.7109375" style="16" bestFit="1" customWidth="1"/>
    <col min="2" max="2" width="15" bestFit="1" customWidth="1"/>
    <col min="3" max="3" width="32.85546875" customWidth="1"/>
    <col min="4" max="4" width="9.28515625" style="16" bestFit="1" customWidth="1"/>
    <col min="5" max="5" width="16.85546875" style="16" bestFit="1" customWidth="1"/>
    <col min="6" max="6" width="14.42578125" style="36" bestFit="1" customWidth="1"/>
    <col min="7" max="7" width="7.7109375" bestFit="1" customWidth="1"/>
    <col min="8" max="16" width="12.28515625" style="16" bestFit="1" customWidth="1"/>
    <col min="17" max="17" width="13.5703125" style="31" customWidth="1"/>
    <col min="18" max="19" width="9.140625" style="6"/>
    <col min="20" max="20" width="28.5703125" style="6" bestFit="1" customWidth="1"/>
    <col min="21" max="30" width="9.140625" style="6"/>
  </cols>
  <sheetData>
    <row r="1" spans="1:30" s="2" customFormat="1" x14ac:dyDescent="0.25">
      <c r="A1" s="16"/>
      <c r="B1" s="2" t="s">
        <v>55</v>
      </c>
      <c r="C1" s="16" t="s">
        <v>85</v>
      </c>
      <c r="D1" s="16"/>
      <c r="E1" s="16"/>
      <c r="F1" s="36"/>
      <c r="H1" s="16"/>
      <c r="I1" s="16"/>
      <c r="J1" s="16"/>
      <c r="K1" s="16"/>
      <c r="L1" s="16"/>
      <c r="M1" s="16"/>
      <c r="N1" s="16"/>
      <c r="O1" s="16"/>
      <c r="P1" s="16"/>
      <c r="Q1" s="31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s="2" customFormat="1" x14ac:dyDescent="0.25">
      <c r="A2" s="16"/>
      <c r="D2" s="16"/>
      <c r="E2" s="16"/>
      <c r="F2" s="36"/>
      <c r="H2" s="16"/>
      <c r="I2" s="16"/>
      <c r="J2" s="16"/>
      <c r="K2" s="16"/>
      <c r="L2" s="16"/>
      <c r="M2" s="16"/>
      <c r="N2" s="16"/>
      <c r="O2" s="16"/>
      <c r="P2" s="16"/>
      <c r="Q2" s="31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s="2" customFormat="1" x14ac:dyDescent="0.25">
      <c r="A3" s="16"/>
      <c r="D3" s="16"/>
      <c r="E3" s="16"/>
      <c r="F3" s="36"/>
      <c r="H3" s="44" t="s">
        <v>14</v>
      </c>
      <c r="I3" s="44" t="s">
        <v>15</v>
      </c>
      <c r="J3" s="44" t="s">
        <v>16</v>
      </c>
      <c r="K3" s="44" t="s">
        <v>17</v>
      </c>
      <c r="L3" s="44" t="s">
        <v>18</v>
      </c>
      <c r="M3" s="44" t="s">
        <v>19</v>
      </c>
      <c r="N3" s="44" t="s">
        <v>20</v>
      </c>
      <c r="O3" s="44" t="s">
        <v>21</v>
      </c>
      <c r="P3" s="44" t="s">
        <v>22</v>
      </c>
      <c r="Q3" s="44" t="s">
        <v>6</v>
      </c>
      <c r="R3" s="7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 x14ac:dyDescent="0.25">
      <c r="A4" s="19" t="s">
        <v>8</v>
      </c>
      <c r="B4" s="3" t="s">
        <v>0</v>
      </c>
      <c r="C4" s="3" t="s">
        <v>1</v>
      </c>
      <c r="D4" s="17" t="s">
        <v>10</v>
      </c>
      <c r="E4" s="17" t="s">
        <v>11</v>
      </c>
      <c r="F4" s="1" t="s">
        <v>3</v>
      </c>
      <c r="G4" s="3" t="s">
        <v>2</v>
      </c>
      <c r="H4" s="14" t="s">
        <v>23</v>
      </c>
      <c r="I4" s="14" t="s">
        <v>23</v>
      </c>
      <c r="J4" s="14" t="s">
        <v>23</v>
      </c>
      <c r="K4" s="14" t="s">
        <v>23</v>
      </c>
      <c r="L4" s="14" t="s">
        <v>23</v>
      </c>
      <c r="M4" s="14" t="s">
        <v>23</v>
      </c>
      <c r="N4" s="14" t="s">
        <v>23</v>
      </c>
      <c r="O4" s="14" t="s">
        <v>23</v>
      </c>
      <c r="P4" s="14" t="s">
        <v>23</v>
      </c>
      <c r="Q4" s="14" t="s">
        <v>23</v>
      </c>
      <c r="R4" s="5"/>
      <c r="S4" s="5"/>
      <c r="T4" s="5"/>
      <c r="W4" s="8"/>
      <c r="X4" s="8"/>
      <c r="Y4" s="8"/>
      <c r="Z4" s="8"/>
      <c r="AA4" s="8"/>
    </row>
    <row r="5" spans="1:30" s="16" customFormat="1" x14ac:dyDescent="0.25">
      <c r="A5" s="19">
        <v>1</v>
      </c>
      <c r="B5" s="33">
        <v>2105943</v>
      </c>
      <c r="C5" s="4" t="s">
        <v>66</v>
      </c>
      <c r="D5" s="15"/>
      <c r="E5" s="4" t="s">
        <v>55</v>
      </c>
      <c r="F5" s="35" t="s">
        <v>67</v>
      </c>
      <c r="G5" s="18" t="s">
        <v>57</v>
      </c>
      <c r="H5" s="20">
        <v>8197</v>
      </c>
      <c r="I5" s="20">
        <v>6526</v>
      </c>
      <c r="J5" s="20">
        <v>2576</v>
      </c>
      <c r="K5" s="20">
        <v>2604</v>
      </c>
      <c r="L5" s="20">
        <v>2150</v>
      </c>
      <c r="M5" s="20">
        <v>15065</v>
      </c>
      <c r="N5" s="20">
        <v>7566</v>
      </c>
      <c r="O5" s="20">
        <v>9780</v>
      </c>
      <c r="P5" s="20">
        <v>4790</v>
      </c>
      <c r="Q5" s="24">
        <f t="shared" ref="Q5:Q20" si="0">H5+I5+J5+K5+L5+M5+N5+O5+P5</f>
        <v>59254</v>
      </c>
      <c r="R5" s="9"/>
      <c r="S5" s="9"/>
      <c r="T5" s="10"/>
      <c r="U5" s="6"/>
      <c r="V5" s="6"/>
      <c r="W5" s="11"/>
      <c r="X5" s="12"/>
      <c r="Y5" s="11"/>
      <c r="Z5" s="11"/>
      <c r="AA5" s="11"/>
      <c r="AB5" s="6"/>
      <c r="AC5" s="6"/>
      <c r="AD5" s="6"/>
    </row>
    <row r="6" spans="1:30" s="16" customFormat="1" x14ac:dyDescent="0.25">
      <c r="A6" s="19">
        <v>2</v>
      </c>
      <c r="B6" s="33">
        <v>2327574</v>
      </c>
      <c r="C6" s="4" t="s">
        <v>83</v>
      </c>
      <c r="D6" s="32"/>
      <c r="E6" s="4" t="s">
        <v>55</v>
      </c>
      <c r="F6" s="35" t="s">
        <v>87</v>
      </c>
      <c r="G6" s="18" t="s">
        <v>57</v>
      </c>
      <c r="H6" s="20"/>
      <c r="I6" s="20"/>
      <c r="J6" s="20"/>
      <c r="K6" s="20"/>
      <c r="L6" s="20">
        <v>214</v>
      </c>
      <c r="M6" s="20"/>
      <c r="N6" s="20"/>
      <c r="O6" s="20"/>
      <c r="P6" s="20"/>
      <c r="Q6" s="24">
        <f t="shared" si="0"/>
        <v>214</v>
      </c>
      <c r="R6" s="9"/>
      <c r="S6" s="9"/>
      <c r="T6" s="10"/>
      <c r="U6" s="6"/>
      <c r="V6" s="6"/>
      <c r="W6" s="11"/>
      <c r="X6" s="12"/>
      <c r="Y6" s="11"/>
      <c r="Z6" s="11"/>
      <c r="AA6" s="11"/>
      <c r="AB6" s="6"/>
      <c r="AC6" s="6"/>
      <c r="AD6" s="6"/>
    </row>
    <row r="7" spans="1:30" s="16" customFormat="1" x14ac:dyDescent="0.25">
      <c r="A7" s="19">
        <v>3</v>
      </c>
      <c r="B7" s="33">
        <v>2217153</v>
      </c>
      <c r="C7" s="4" t="s">
        <v>74</v>
      </c>
      <c r="D7" s="32"/>
      <c r="E7" s="4" t="s">
        <v>55</v>
      </c>
      <c r="F7" s="35" t="s">
        <v>88</v>
      </c>
      <c r="G7" s="18" t="s">
        <v>57</v>
      </c>
      <c r="H7" s="20">
        <v>81</v>
      </c>
      <c r="I7" s="20">
        <v>1</v>
      </c>
      <c r="J7" s="20">
        <v>90</v>
      </c>
      <c r="K7" s="20">
        <v>201</v>
      </c>
      <c r="L7" s="20">
        <v>175</v>
      </c>
      <c r="M7" s="20">
        <v>58</v>
      </c>
      <c r="N7" s="20">
        <v>328</v>
      </c>
      <c r="O7" s="20">
        <v>902</v>
      </c>
      <c r="P7" s="20">
        <v>1</v>
      </c>
      <c r="Q7" s="24">
        <f t="shared" si="0"/>
        <v>1837</v>
      </c>
      <c r="R7" s="9"/>
      <c r="S7" s="9"/>
      <c r="T7" s="10"/>
      <c r="U7" s="6"/>
      <c r="V7" s="6"/>
      <c r="W7" s="11"/>
      <c r="X7" s="12"/>
      <c r="Y7" s="11"/>
      <c r="Z7" s="11"/>
      <c r="AA7" s="11"/>
      <c r="AB7" s="6"/>
      <c r="AC7" s="6"/>
      <c r="AD7" s="6"/>
    </row>
    <row r="8" spans="1:30" s="16" customFormat="1" x14ac:dyDescent="0.25">
      <c r="A8" s="19">
        <v>4</v>
      </c>
      <c r="B8" s="33">
        <v>2343183</v>
      </c>
      <c r="C8" s="4" t="s">
        <v>84</v>
      </c>
      <c r="D8" s="15"/>
      <c r="E8" s="4" t="s">
        <v>55</v>
      </c>
      <c r="F8" s="35" t="s">
        <v>86</v>
      </c>
      <c r="G8" s="18" t="s">
        <v>57</v>
      </c>
      <c r="H8" s="20"/>
      <c r="I8" s="20"/>
      <c r="J8" s="20"/>
      <c r="K8" s="20">
        <v>29</v>
      </c>
      <c r="L8" s="20"/>
      <c r="M8" s="20"/>
      <c r="N8" s="20"/>
      <c r="O8" s="20"/>
      <c r="P8" s="20"/>
      <c r="Q8" s="24">
        <f t="shared" si="0"/>
        <v>29</v>
      </c>
      <c r="R8" s="9"/>
      <c r="S8" s="9"/>
      <c r="T8" s="10"/>
      <c r="U8" s="6"/>
      <c r="V8" s="6"/>
      <c r="W8" s="11"/>
      <c r="X8" s="12"/>
      <c r="Y8" s="11"/>
      <c r="Z8" s="11"/>
      <c r="AA8" s="11"/>
      <c r="AB8" s="6"/>
      <c r="AC8" s="6"/>
      <c r="AD8" s="6"/>
    </row>
    <row r="9" spans="1:30" s="16" customFormat="1" x14ac:dyDescent="0.25">
      <c r="A9" s="19">
        <v>5</v>
      </c>
      <c r="B9" s="33">
        <v>2114732</v>
      </c>
      <c r="C9" s="4" t="s">
        <v>68</v>
      </c>
      <c r="D9" s="15"/>
      <c r="E9" s="4" t="s">
        <v>55</v>
      </c>
      <c r="F9" s="35" t="s">
        <v>69</v>
      </c>
      <c r="G9" s="18" t="s">
        <v>57</v>
      </c>
      <c r="H9" s="20"/>
      <c r="I9" s="20">
        <v>121</v>
      </c>
      <c r="J9" s="20">
        <v>557</v>
      </c>
      <c r="K9" s="20">
        <v>35</v>
      </c>
      <c r="L9" s="20">
        <v>15</v>
      </c>
      <c r="M9" s="20">
        <v>9</v>
      </c>
      <c r="N9" s="20">
        <v>162</v>
      </c>
      <c r="O9" s="20">
        <v>464</v>
      </c>
      <c r="P9" s="20"/>
      <c r="Q9" s="24">
        <f t="shared" si="0"/>
        <v>1363</v>
      </c>
      <c r="R9" s="9"/>
      <c r="S9" s="9"/>
      <c r="T9" s="10"/>
      <c r="U9" s="6"/>
      <c r="V9" s="6"/>
      <c r="W9" s="11"/>
      <c r="X9" s="12"/>
      <c r="Y9" s="11"/>
      <c r="Z9" s="11"/>
      <c r="AA9" s="11"/>
      <c r="AB9" s="6"/>
      <c r="AC9" s="6"/>
      <c r="AD9" s="6"/>
    </row>
    <row r="10" spans="1:30" s="16" customFormat="1" x14ac:dyDescent="0.25">
      <c r="A10" s="19">
        <v>6</v>
      </c>
      <c r="B10" s="33">
        <v>2114733</v>
      </c>
      <c r="C10" s="4" t="s">
        <v>70</v>
      </c>
      <c r="D10" s="15"/>
      <c r="E10" s="4" t="s">
        <v>55</v>
      </c>
      <c r="F10" s="35" t="s">
        <v>71</v>
      </c>
      <c r="G10" s="18" t="s">
        <v>57</v>
      </c>
      <c r="H10" s="20">
        <v>2819</v>
      </c>
      <c r="I10" s="20">
        <v>2119</v>
      </c>
      <c r="J10" s="20">
        <v>391</v>
      </c>
      <c r="K10" s="20">
        <v>6992</v>
      </c>
      <c r="L10" s="20">
        <v>2286</v>
      </c>
      <c r="M10" s="20">
        <v>9512</v>
      </c>
      <c r="N10" s="20">
        <v>2407</v>
      </c>
      <c r="O10" s="20">
        <v>3849</v>
      </c>
      <c r="P10" s="20">
        <v>4728</v>
      </c>
      <c r="Q10" s="24">
        <f t="shared" si="0"/>
        <v>35103</v>
      </c>
      <c r="R10" s="9"/>
      <c r="S10" s="9"/>
      <c r="T10" s="10"/>
      <c r="U10" s="6"/>
      <c r="V10" s="6"/>
      <c r="W10" s="11"/>
      <c r="X10" s="12"/>
      <c r="Y10" s="11"/>
      <c r="Z10" s="11"/>
      <c r="AA10" s="11"/>
      <c r="AB10" s="6"/>
      <c r="AC10" s="6"/>
      <c r="AD10" s="6"/>
    </row>
    <row r="11" spans="1:30" s="16" customFormat="1" x14ac:dyDescent="0.25">
      <c r="A11" s="19">
        <v>7</v>
      </c>
      <c r="B11" s="33">
        <v>2229383</v>
      </c>
      <c r="C11" s="4" t="s">
        <v>77</v>
      </c>
      <c r="D11" s="15"/>
      <c r="E11" s="4" t="s">
        <v>55</v>
      </c>
      <c r="F11" s="35" t="s">
        <v>78</v>
      </c>
      <c r="G11" s="18" t="s">
        <v>57</v>
      </c>
      <c r="H11" s="20">
        <v>36</v>
      </c>
      <c r="I11" s="20"/>
      <c r="J11" s="20"/>
      <c r="K11" s="20"/>
      <c r="L11" s="20">
        <v>121</v>
      </c>
      <c r="M11" s="20">
        <v>323</v>
      </c>
      <c r="N11" s="20">
        <v>30</v>
      </c>
      <c r="O11" s="20"/>
      <c r="P11" s="20">
        <v>27</v>
      </c>
      <c r="Q11" s="24">
        <f t="shared" si="0"/>
        <v>537</v>
      </c>
      <c r="R11" s="9"/>
      <c r="S11" s="9"/>
      <c r="T11" s="10"/>
      <c r="U11" s="6"/>
      <c r="V11" s="6"/>
      <c r="W11" s="11"/>
      <c r="X11" s="12"/>
      <c r="Y11" s="11"/>
      <c r="Z11" s="11"/>
      <c r="AA11" s="11"/>
      <c r="AB11" s="6"/>
      <c r="AC11" s="6"/>
      <c r="AD11" s="6"/>
    </row>
    <row r="12" spans="1:30" s="16" customFormat="1" x14ac:dyDescent="0.25">
      <c r="A12" s="19">
        <v>8</v>
      </c>
      <c r="B12" s="33">
        <v>2225712</v>
      </c>
      <c r="C12" s="4" t="s">
        <v>75</v>
      </c>
      <c r="D12" s="15"/>
      <c r="E12" s="4" t="s">
        <v>55</v>
      </c>
      <c r="F12" s="35" t="s">
        <v>76</v>
      </c>
      <c r="G12" s="18" t="s">
        <v>57</v>
      </c>
      <c r="H12" s="20">
        <v>275</v>
      </c>
      <c r="I12" s="20">
        <v>1223</v>
      </c>
      <c r="J12" s="20">
        <v>81</v>
      </c>
      <c r="K12" s="20">
        <v>130</v>
      </c>
      <c r="L12" s="20">
        <v>149</v>
      </c>
      <c r="M12" s="20">
        <v>1232</v>
      </c>
      <c r="N12" s="20">
        <v>159</v>
      </c>
      <c r="O12" s="20">
        <v>51</v>
      </c>
      <c r="P12" s="20">
        <v>2162</v>
      </c>
      <c r="Q12" s="24">
        <f t="shared" si="0"/>
        <v>5462</v>
      </c>
      <c r="R12" s="9"/>
      <c r="S12" s="9"/>
      <c r="T12" s="10"/>
      <c r="U12" s="6"/>
      <c r="V12" s="6"/>
      <c r="W12" s="11"/>
      <c r="X12" s="12"/>
      <c r="Y12" s="11"/>
      <c r="Z12" s="11"/>
      <c r="AA12" s="11"/>
      <c r="AB12" s="6"/>
      <c r="AC12" s="6"/>
      <c r="AD12" s="6"/>
    </row>
    <row r="13" spans="1:30" s="16" customFormat="1" x14ac:dyDescent="0.25">
      <c r="A13" s="19">
        <v>9</v>
      </c>
      <c r="B13" s="33">
        <v>2290383</v>
      </c>
      <c r="C13" s="4" t="s">
        <v>81</v>
      </c>
      <c r="D13" s="32"/>
      <c r="E13" s="4" t="s">
        <v>55</v>
      </c>
      <c r="F13" s="35" t="s">
        <v>82</v>
      </c>
      <c r="G13" s="18" t="s">
        <v>57</v>
      </c>
      <c r="H13" s="20"/>
      <c r="I13" s="20">
        <v>116</v>
      </c>
      <c r="J13" s="20">
        <v>33</v>
      </c>
      <c r="K13" s="20"/>
      <c r="L13" s="20"/>
      <c r="M13" s="20"/>
      <c r="N13" s="20"/>
      <c r="O13" s="20"/>
      <c r="P13" s="20"/>
      <c r="Q13" s="24">
        <f t="shared" si="0"/>
        <v>149</v>
      </c>
      <c r="R13" s="9"/>
      <c r="S13" s="9"/>
      <c r="T13" s="10"/>
      <c r="U13" s="6"/>
      <c r="V13" s="6"/>
      <c r="W13" s="11"/>
      <c r="X13" s="12"/>
      <c r="Y13" s="11"/>
      <c r="Z13" s="11"/>
      <c r="AA13" s="11"/>
      <c r="AB13" s="6"/>
      <c r="AC13" s="6"/>
      <c r="AD13" s="6"/>
    </row>
    <row r="14" spans="1:30" s="16" customFormat="1" x14ac:dyDescent="0.25">
      <c r="A14" s="19">
        <v>10</v>
      </c>
      <c r="B14" s="33">
        <v>2028517</v>
      </c>
      <c r="C14" s="4" t="s">
        <v>60</v>
      </c>
      <c r="D14" s="15"/>
      <c r="E14" s="4" t="s">
        <v>55</v>
      </c>
      <c r="F14" s="35" t="s">
        <v>61</v>
      </c>
      <c r="G14" s="18" t="s">
        <v>57</v>
      </c>
      <c r="H14" s="20">
        <v>6047</v>
      </c>
      <c r="I14" s="20">
        <v>5592</v>
      </c>
      <c r="J14" s="20">
        <v>2815</v>
      </c>
      <c r="K14" s="20">
        <v>3005</v>
      </c>
      <c r="L14" s="20">
        <v>2655</v>
      </c>
      <c r="M14" s="20">
        <v>11581</v>
      </c>
      <c r="N14" s="20">
        <v>8096</v>
      </c>
      <c r="O14" s="20">
        <v>9367</v>
      </c>
      <c r="P14" s="20">
        <v>5509</v>
      </c>
      <c r="Q14" s="24">
        <f t="shared" si="0"/>
        <v>54667</v>
      </c>
      <c r="R14" s="9"/>
      <c r="S14" s="9"/>
      <c r="T14" s="10"/>
      <c r="U14" s="6"/>
      <c r="V14" s="6"/>
      <c r="W14" s="11"/>
      <c r="X14" s="12"/>
      <c r="Y14" s="11"/>
      <c r="Z14" s="11"/>
      <c r="AA14" s="11"/>
      <c r="AB14" s="6"/>
      <c r="AC14" s="6"/>
      <c r="AD14" s="6"/>
    </row>
    <row r="15" spans="1:30" s="16" customFormat="1" x14ac:dyDescent="0.25">
      <c r="A15" s="19">
        <v>11</v>
      </c>
      <c r="B15" s="33">
        <v>2013993</v>
      </c>
      <c r="C15" s="4" t="s">
        <v>54</v>
      </c>
      <c r="D15" s="15"/>
      <c r="E15" s="4" t="s">
        <v>55</v>
      </c>
      <c r="F15" s="35" t="s">
        <v>56</v>
      </c>
      <c r="G15" s="18" t="s">
        <v>57</v>
      </c>
      <c r="H15" s="20">
        <v>315</v>
      </c>
      <c r="I15" s="20">
        <v>2346</v>
      </c>
      <c r="J15" s="20">
        <v>443</v>
      </c>
      <c r="K15" s="20"/>
      <c r="L15" s="20">
        <v>496</v>
      </c>
      <c r="M15" s="20">
        <v>1916</v>
      </c>
      <c r="N15" s="20">
        <v>2602</v>
      </c>
      <c r="O15" s="20">
        <v>3496</v>
      </c>
      <c r="P15" s="20">
        <v>7052</v>
      </c>
      <c r="Q15" s="24">
        <f t="shared" si="0"/>
        <v>18666</v>
      </c>
      <c r="R15" s="9"/>
      <c r="S15" s="9"/>
      <c r="T15" s="10"/>
      <c r="U15" s="6"/>
      <c r="V15" s="6"/>
      <c r="W15" s="11"/>
      <c r="X15" s="12"/>
      <c r="Y15" s="11"/>
      <c r="Z15" s="11"/>
      <c r="AA15" s="11"/>
      <c r="AB15" s="6"/>
      <c r="AC15" s="6"/>
      <c r="AD15" s="6"/>
    </row>
    <row r="16" spans="1:30" s="16" customFormat="1" x14ac:dyDescent="0.25">
      <c r="A16" s="19">
        <v>12</v>
      </c>
      <c r="B16" s="33">
        <v>2031676</v>
      </c>
      <c r="C16" s="4" t="s">
        <v>62</v>
      </c>
      <c r="D16" s="15"/>
      <c r="E16" s="4" t="s">
        <v>55</v>
      </c>
      <c r="F16" s="35" t="s">
        <v>63</v>
      </c>
      <c r="G16" s="18" t="s">
        <v>57</v>
      </c>
      <c r="H16" s="20">
        <v>2103</v>
      </c>
      <c r="I16" s="20">
        <v>1709</v>
      </c>
      <c r="J16" s="20">
        <v>1686</v>
      </c>
      <c r="K16" s="20">
        <v>6843</v>
      </c>
      <c r="L16" s="20">
        <v>339</v>
      </c>
      <c r="M16" s="20">
        <v>3751</v>
      </c>
      <c r="N16" s="20">
        <v>559</v>
      </c>
      <c r="O16" s="20">
        <v>606</v>
      </c>
      <c r="P16" s="20"/>
      <c r="Q16" s="24">
        <f t="shared" si="0"/>
        <v>17596</v>
      </c>
      <c r="R16" s="9"/>
      <c r="S16" s="9"/>
      <c r="T16" s="10"/>
      <c r="U16" s="6"/>
      <c r="V16" s="6"/>
      <c r="W16" s="11"/>
      <c r="X16" s="12"/>
      <c r="Y16" s="11"/>
      <c r="Z16" s="11"/>
      <c r="AA16" s="11"/>
      <c r="AB16" s="6"/>
      <c r="AC16" s="6"/>
      <c r="AD16" s="6"/>
    </row>
    <row r="17" spans="1:30" s="16" customFormat="1" x14ac:dyDescent="0.25">
      <c r="A17" s="19">
        <v>13</v>
      </c>
      <c r="B17" s="33">
        <v>2020963</v>
      </c>
      <c r="C17" s="4" t="s">
        <v>58</v>
      </c>
      <c r="D17" s="15"/>
      <c r="E17" s="4" t="s">
        <v>55</v>
      </c>
      <c r="F17" s="35" t="s">
        <v>59</v>
      </c>
      <c r="G17" s="18" t="s">
        <v>57</v>
      </c>
      <c r="H17" s="20">
        <v>158</v>
      </c>
      <c r="I17" s="20">
        <v>1040</v>
      </c>
      <c r="J17" s="20">
        <v>404</v>
      </c>
      <c r="K17" s="20">
        <v>542</v>
      </c>
      <c r="L17" s="20">
        <v>1815</v>
      </c>
      <c r="M17" s="20">
        <v>235</v>
      </c>
      <c r="N17" s="20">
        <v>142</v>
      </c>
      <c r="O17" s="20">
        <v>894</v>
      </c>
      <c r="P17" s="20">
        <v>823</v>
      </c>
      <c r="Q17" s="24">
        <f t="shared" si="0"/>
        <v>6053</v>
      </c>
      <c r="R17" s="9"/>
      <c r="S17" s="9"/>
      <c r="T17" s="10"/>
      <c r="U17" s="6"/>
      <c r="V17" s="6"/>
      <c r="W17" s="11"/>
      <c r="X17" s="12"/>
      <c r="Y17" s="11"/>
      <c r="Z17" s="11"/>
      <c r="AA17" s="11"/>
      <c r="AB17" s="6"/>
      <c r="AC17" s="6"/>
      <c r="AD17" s="6"/>
    </row>
    <row r="18" spans="1:30" s="16" customFormat="1" x14ac:dyDescent="0.25">
      <c r="A18" s="19">
        <v>14</v>
      </c>
      <c r="B18" s="33">
        <v>2262534</v>
      </c>
      <c r="C18" s="4" t="s">
        <v>79</v>
      </c>
      <c r="D18" s="15"/>
      <c r="E18" s="4" t="s">
        <v>55</v>
      </c>
      <c r="F18" s="35" t="s">
        <v>80</v>
      </c>
      <c r="G18" s="18" t="s">
        <v>57</v>
      </c>
      <c r="H18" s="20"/>
      <c r="I18" s="20">
        <v>84</v>
      </c>
      <c r="J18" s="20"/>
      <c r="K18" s="20"/>
      <c r="L18" s="20"/>
      <c r="M18" s="20"/>
      <c r="N18" s="20"/>
      <c r="O18" s="20"/>
      <c r="P18" s="20"/>
      <c r="Q18" s="24">
        <f t="shared" si="0"/>
        <v>84</v>
      </c>
      <c r="R18" s="9"/>
      <c r="S18" s="9"/>
      <c r="T18" s="10"/>
      <c r="U18" s="6"/>
      <c r="V18" s="6"/>
      <c r="W18" s="11"/>
      <c r="X18" s="12"/>
      <c r="Y18" s="11"/>
      <c r="Z18" s="11"/>
      <c r="AA18" s="11"/>
      <c r="AB18" s="6"/>
      <c r="AC18" s="6"/>
      <c r="AD18" s="6"/>
    </row>
    <row r="19" spans="1:30" s="16" customFormat="1" x14ac:dyDescent="0.25">
      <c r="A19" s="19">
        <v>15</v>
      </c>
      <c r="B19" s="33">
        <v>2078179</v>
      </c>
      <c r="C19" s="4" t="s">
        <v>64</v>
      </c>
      <c r="D19" s="15"/>
      <c r="E19" s="4" t="s">
        <v>55</v>
      </c>
      <c r="F19" s="35" t="s">
        <v>65</v>
      </c>
      <c r="G19" s="18" t="s">
        <v>57</v>
      </c>
      <c r="H19" s="20">
        <v>2123</v>
      </c>
      <c r="I19" s="20">
        <v>2635</v>
      </c>
      <c r="J19" s="20">
        <v>220</v>
      </c>
      <c r="K19" s="20">
        <v>478</v>
      </c>
      <c r="L19" s="20"/>
      <c r="M19" s="20">
        <v>3505</v>
      </c>
      <c r="N19" s="20">
        <v>1173</v>
      </c>
      <c r="O19" s="20">
        <v>32</v>
      </c>
      <c r="P19" s="20"/>
      <c r="Q19" s="24">
        <f t="shared" si="0"/>
        <v>10166</v>
      </c>
      <c r="R19" s="9"/>
      <c r="S19" s="9"/>
      <c r="T19" s="10"/>
      <c r="U19" s="6"/>
      <c r="V19" s="6"/>
      <c r="W19" s="11"/>
      <c r="X19" s="12"/>
      <c r="Y19" s="11"/>
      <c r="Z19" s="11"/>
      <c r="AA19" s="11"/>
      <c r="AB19" s="6"/>
      <c r="AC19" s="6"/>
      <c r="AD19" s="6"/>
    </row>
    <row r="20" spans="1:30" s="16" customFormat="1" x14ac:dyDescent="0.25">
      <c r="A20" s="19">
        <v>16</v>
      </c>
      <c r="B20" s="33">
        <v>2115929</v>
      </c>
      <c r="C20" s="4" t="s">
        <v>72</v>
      </c>
      <c r="D20" s="15"/>
      <c r="E20" s="4" t="s">
        <v>55</v>
      </c>
      <c r="F20" s="35" t="s">
        <v>73</v>
      </c>
      <c r="G20" s="18" t="s">
        <v>57</v>
      </c>
      <c r="H20" s="20">
        <v>846</v>
      </c>
      <c r="I20" s="20">
        <v>707</v>
      </c>
      <c r="J20" s="20">
        <v>183</v>
      </c>
      <c r="K20" s="20">
        <v>2624</v>
      </c>
      <c r="L20" s="20">
        <v>255</v>
      </c>
      <c r="M20" s="20">
        <v>5392</v>
      </c>
      <c r="N20" s="20">
        <v>2407</v>
      </c>
      <c r="O20" s="20">
        <v>634</v>
      </c>
      <c r="P20" s="20"/>
      <c r="Q20" s="24">
        <f t="shared" si="0"/>
        <v>13048</v>
      </c>
      <c r="R20" s="9"/>
      <c r="S20" s="9"/>
      <c r="T20" s="10"/>
      <c r="U20" s="6"/>
      <c r="V20" s="6"/>
      <c r="W20" s="11"/>
      <c r="X20" s="12"/>
      <c r="Y20" s="11"/>
      <c r="Z20" s="11"/>
      <c r="AA20" s="11"/>
      <c r="AB20" s="6"/>
      <c r="AC20" s="6"/>
      <c r="AD20" s="6"/>
    </row>
    <row r="21" spans="1:30" s="31" customFormat="1" x14ac:dyDescent="0.25">
      <c r="A21" s="21"/>
      <c r="B21" s="22" t="s">
        <v>12</v>
      </c>
      <c r="C21" s="23"/>
      <c r="D21" s="23"/>
      <c r="E21" s="23"/>
      <c r="F21" s="35"/>
      <c r="G21" s="22"/>
      <c r="H21" s="25">
        <f>SUM(H5:H20)</f>
        <v>23000</v>
      </c>
      <c r="I21" s="25">
        <f t="shared" ref="I21:P21" si="1">SUM(I5:I20)</f>
        <v>24219</v>
      </c>
      <c r="J21" s="25">
        <f t="shared" si="1"/>
        <v>9479</v>
      </c>
      <c r="K21" s="25">
        <f t="shared" si="1"/>
        <v>23483</v>
      </c>
      <c r="L21" s="25">
        <f t="shared" si="1"/>
        <v>10670</v>
      </c>
      <c r="M21" s="25">
        <f t="shared" si="1"/>
        <v>52579</v>
      </c>
      <c r="N21" s="25">
        <f t="shared" si="1"/>
        <v>25631</v>
      </c>
      <c r="O21" s="25">
        <f t="shared" si="1"/>
        <v>30075</v>
      </c>
      <c r="P21" s="25">
        <f t="shared" si="1"/>
        <v>25092</v>
      </c>
      <c r="Q21" s="25">
        <f t="shared" ref="Q21" si="2">SUM(Q5:Q20)</f>
        <v>224228</v>
      </c>
      <c r="R21" s="26"/>
      <c r="S21" s="26"/>
      <c r="T21" s="27"/>
      <c r="U21" s="28"/>
      <c r="V21" s="28"/>
      <c r="W21" s="29"/>
      <c r="X21" s="30"/>
      <c r="Y21" s="29"/>
      <c r="Z21" s="29"/>
      <c r="AA21" s="29"/>
      <c r="AB21" s="28"/>
      <c r="AC21" s="28"/>
      <c r="AD21" s="28"/>
    </row>
  </sheetData>
  <autoFilter ref="A4:Q21"/>
  <sortState ref="F24:F39">
    <sortCondition ref="F24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opLeftCell="A10" workbookViewId="0">
      <selection activeCell="C31" sqref="C31"/>
    </sheetView>
  </sheetViews>
  <sheetFormatPr defaultRowHeight="15" x14ac:dyDescent="0.25"/>
  <cols>
    <col min="1" max="1" width="5.28515625" style="38" bestFit="1" customWidth="1"/>
    <col min="2" max="2" width="20.7109375" style="39" customWidth="1"/>
    <col min="3" max="3" width="90.28515625" style="40" bestFit="1" customWidth="1"/>
    <col min="4" max="4" width="17.42578125" style="40" bestFit="1" customWidth="1"/>
    <col min="5" max="5" width="74.140625" style="40" bestFit="1" customWidth="1"/>
    <col min="6" max="16384" width="9.140625" style="40"/>
  </cols>
  <sheetData>
    <row r="1" spans="1:5" x14ac:dyDescent="0.25">
      <c r="A1" s="38" t="s">
        <v>55</v>
      </c>
      <c r="C1" s="40" t="s">
        <v>85</v>
      </c>
    </row>
    <row r="3" spans="1:5" x14ac:dyDescent="0.25">
      <c r="A3" s="34" t="s">
        <v>8</v>
      </c>
      <c r="B3" s="34" t="s">
        <v>9</v>
      </c>
      <c r="C3" s="13" t="s">
        <v>7</v>
      </c>
      <c r="D3" s="13" t="s">
        <v>4</v>
      </c>
      <c r="E3" s="13" t="s">
        <v>5</v>
      </c>
    </row>
    <row r="4" spans="1:5" ht="25.5" x14ac:dyDescent="0.25">
      <c r="A4" s="37">
        <v>1</v>
      </c>
      <c r="B4" s="41" t="s">
        <v>14</v>
      </c>
      <c r="C4" s="42" t="s">
        <v>24</v>
      </c>
      <c r="D4" s="42" t="s">
        <v>13</v>
      </c>
      <c r="E4" s="43" t="s">
        <v>89</v>
      </c>
    </row>
    <row r="5" spans="1:5" ht="25.5" x14ac:dyDescent="0.25">
      <c r="A5" s="45">
        <v>2</v>
      </c>
      <c r="B5" s="48" t="s">
        <v>15</v>
      </c>
      <c r="C5" s="42" t="s">
        <v>25</v>
      </c>
      <c r="D5" s="42" t="s">
        <v>13</v>
      </c>
      <c r="E5" s="43" t="s">
        <v>89</v>
      </c>
    </row>
    <row r="6" spans="1:5" ht="25.5" x14ac:dyDescent="0.25">
      <c r="A6" s="46"/>
      <c r="B6" s="49"/>
      <c r="C6" s="42" t="s">
        <v>32</v>
      </c>
      <c r="D6" s="42" t="s">
        <v>13</v>
      </c>
      <c r="E6" s="43" t="s">
        <v>89</v>
      </c>
    </row>
    <row r="7" spans="1:5" ht="25.5" x14ac:dyDescent="0.25">
      <c r="A7" s="47"/>
      <c r="B7" s="50"/>
      <c r="C7" s="42" t="s">
        <v>33</v>
      </c>
      <c r="D7" s="42" t="s">
        <v>13</v>
      </c>
      <c r="E7" s="43" t="s">
        <v>89</v>
      </c>
    </row>
    <row r="8" spans="1:5" ht="25.5" x14ac:dyDescent="0.25">
      <c r="A8" s="37">
        <v>3</v>
      </c>
      <c r="B8" s="41" t="s">
        <v>16</v>
      </c>
      <c r="C8" s="42" t="s">
        <v>26</v>
      </c>
      <c r="D8" s="42" t="s">
        <v>13</v>
      </c>
      <c r="E8" s="43" t="s">
        <v>89</v>
      </c>
    </row>
    <row r="9" spans="1:5" ht="25.5" x14ac:dyDescent="0.25">
      <c r="A9" s="37">
        <v>4</v>
      </c>
      <c r="B9" s="41" t="s">
        <v>17</v>
      </c>
      <c r="C9" s="42" t="s">
        <v>27</v>
      </c>
      <c r="D9" s="42" t="s">
        <v>13</v>
      </c>
      <c r="E9" s="43" t="s">
        <v>89</v>
      </c>
    </row>
    <row r="10" spans="1:5" ht="25.5" x14ac:dyDescent="0.25">
      <c r="A10" s="37">
        <v>5</v>
      </c>
      <c r="B10" s="41" t="s">
        <v>18</v>
      </c>
      <c r="C10" s="42" t="s">
        <v>28</v>
      </c>
      <c r="D10" s="42" t="s">
        <v>13</v>
      </c>
      <c r="E10" s="43" t="s">
        <v>89</v>
      </c>
    </row>
    <row r="11" spans="1:5" ht="25.5" x14ac:dyDescent="0.25">
      <c r="A11" s="45">
        <v>6</v>
      </c>
      <c r="B11" s="41" t="s">
        <v>19</v>
      </c>
      <c r="C11" s="42"/>
      <c r="D11" s="42" t="s">
        <v>13</v>
      </c>
      <c r="E11" s="43" t="s">
        <v>89</v>
      </c>
    </row>
    <row r="12" spans="1:5" ht="25.5" x14ac:dyDescent="0.25">
      <c r="A12" s="46"/>
      <c r="B12" s="41" t="s">
        <v>34</v>
      </c>
      <c r="C12" s="42" t="s">
        <v>35</v>
      </c>
      <c r="D12" s="42" t="s">
        <v>13</v>
      </c>
      <c r="E12" s="43" t="s">
        <v>89</v>
      </c>
    </row>
    <row r="13" spans="1:5" ht="25.5" x14ac:dyDescent="0.25">
      <c r="A13" s="46"/>
      <c r="B13" s="41" t="s">
        <v>36</v>
      </c>
      <c r="C13" s="42" t="s">
        <v>37</v>
      </c>
      <c r="D13" s="42" t="s">
        <v>13</v>
      </c>
      <c r="E13" s="43" t="s">
        <v>89</v>
      </c>
    </row>
    <row r="14" spans="1:5" ht="25.5" x14ac:dyDescent="0.25">
      <c r="A14" s="46"/>
      <c r="B14" s="41" t="s">
        <v>38</v>
      </c>
      <c r="C14" s="42" t="s">
        <v>39</v>
      </c>
      <c r="D14" s="42" t="s">
        <v>13</v>
      </c>
      <c r="E14" s="43" t="s">
        <v>89</v>
      </c>
    </row>
    <row r="15" spans="1:5" ht="25.5" x14ac:dyDescent="0.25">
      <c r="A15" s="46"/>
      <c r="B15" s="41" t="s">
        <v>40</v>
      </c>
      <c r="C15" s="42" t="s">
        <v>41</v>
      </c>
      <c r="D15" s="42" t="s">
        <v>13</v>
      </c>
      <c r="E15" s="43" t="s">
        <v>89</v>
      </c>
    </row>
    <row r="16" spans="1:5" ht="25.5" x14ac:dyDescent="0.25">
      <c r="A16" s="46"/>
      <c r="B16" s="41" t="s">
        <v>42</v>
      </c>
      <c r="C16" s="42" t="s">
        <v>43</v>
      </c>
      <c r="D16" s="42" t="s">
        <v>13</v>
      </c>
      <c r="E16" s="43" t="s">
        <v>89</v>
      </c>
    </row>
    <row r="17" spans="1:5" ht="25.5" x14ac:dyDescent="0.25">
      <c r="A17" s="46"/>
      <c r="B17" s="41" t="s">
        <v>44</v>
      </c>
      <c r="C17" s="42" t="s">
        <v>45</v>
      </c>
      <c r="D17" s="42" t="s">
        <v>13</v>
      </c>
      <c r="E17" s="43" t="s">
        <v>89</v>
      </c>
    </row>
    <row r="18" spans="1:5" ht="25.5" x14ac:dyDescent="0.25">
      <c r="A18" s="46"/>
      <c r="B18" s="41" t="s">
        <v>46</v>
      </c>
      <c r="C18" s="42" t="s">
        <v>47</v>
      </c>
      <c r="D18" s="42" t="s">
        <v>13</v>
      </c>
      <c r="E18" s="43" t="s">
        <v>89</v>
      </c>
    </row>
    <row r="19" spans="1:5" ht="25.5" x14ac:dyDescent="0.25">
      <c r="A19" s="46"/>
      <c r="B19" s="41" t="s">
        <v>48</v>
      </c>
      <c r="C19" s="42" t="s">
        <v>49</v>
      </c>
      <c r="D19" s="42" t="s">
        <v>13</v>
      </c>
      <c r="E19" s="43" t="s">
        <v>89</v>
      </c>
    </row>
    <row r="20" spans="1:5" ht="25.5" x14ac:dyDescent="0.25">
      <c r="A20" s="47"/>
      <c r="B20" s="41" t="s">
        <v>50</v>
      </c>
      <c r="C20" s="42" t="s">
        <v>51</v>
      </c>
      <c r="D20" s="42" t="s">
        <v>13</v>
      </c>
      <c r="E20" s="43" t="s">
        <v>89</v>
      </c>
    </row>
    <row r="21" spans="1:5" ht="25.5" x14ac:dyDescent="0.25">
      <c r="A21" s="37">
        <v>7</v>
      </c>
      <c r="B21" s="41" t="s">
        <v>20</v>
      </c>
      <c r="C21" s="42" t="s">
        <v>29</v>
      </c>
      <c r="D21" s="42" t="s">
        <v>13</v>
      </c>
      <c r="E21" s="43" t="s">
        <v>89</v>
      </c>
    </row>
    <row r="22" spans="1:5" ht="25.5" x14ac:dyDescent="0.25">
      <c r="A22" s="37">
        <v>8</v>
      </c>
      <c r="B22" s="41" t="s">
        <v>21</v>
      </c>
      <c r="C22" s="42" t="s">
        <v>30</v>
      </c>
      <c r="D22" s="42" t="s">
        <v>13</v>
      </c>
      <c r="E22" s="43" t="s">
        <v>89</v>
      </c>
    </row>
    <row r="23" spans="1:5" ht="25.5" x14ac:dyDescent="0.25">
      <c r="A23" s="45">
        <v>9</v>
      </c>
      <c r="B23" s="48" t="s">
        <v>22</v>
      </c>
      <c r="C23" s="42" t="s">
        <v>31</v>
      </c>
      <c r="D23" s="42" t="s">
        <v>13</v>
      </c>
      <c r="E23" s="43" t="s">
        <v>89</v>
      </c>
    </row>
    <row r="24" spans="1:5" ht="25.5" x14ac:dyDescent="0.25">
      <c r="A24" s="46"/>
      <c r="B24" s="49"/>
      <c r="C24" s="42" t="s">
        <v>52</v>
      </c>
      <c r="D24" s="42" t="s">
        <v>13</v>
      </c>
      <c r="E24" s="43" t="s">
        <v>89</v>
      </c>
    </row>
    <row r="25" spans="1:5" ht="25.5" x14ac:dyDescent="0.25">
      <c r="A25" s="47"/>
      <c r="B25" s="50"/>
      <c r="C25" s="42" t="s">
        <v>53</v>
      </c>
      <c r="D25" s="42" t="s">
        <v>13</v>
      </c>
      <c r="E25" s="43" t="s">
        <v>89</v>
      </c>
    </row>
  </sheetData>
  <mergeCells count="5">
    <mergeCell ref="A5:A7"/>
    <mergeCell ref="B5:B7"/>
    <mergeCell ref="A23:A25"/>
    <mergeCell ref="A11:A20"/>
    <mergeCell ref="B23:B2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2014-07-08T09:42:01Z</cp:lastPrinted>
  <dcterms:created xsi:type="dcterms:W3CDTF">2014-06-26T05:52:50Z</dcterms:created>
  <dcterms:modified xsi:type="dcterms:W3CDTF">2017-09-15T14:29:28Z</dcterms:modified>
</cp:coreProperties>
</file>